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полугодие 2024\5. На сайт\Аналитические данные\"/>
    </mc:Choice>
  </mc:AlternateContent>
  <bookViews>
    <workbookView xWindow="0" yWindow="0" windowWidth="28800" windowHeight="11700"/>
  </bookViews>
  <sheets>
    <sheet name="ИяОтчетв" sheetId="1" r:id="rId1"/>
  </sheets>
  <definedNames>
    <definedName name="_xlnm._FilterDatabase" localSheetId="0" hidden="1">ИяОтчетв!$A$5:$I$57</definedName>
    <definedName name="_xlnm.Print_Titles" localSheetId="0">ИяОтчетв!$5:$6</definedName>
  </definedNames>
  <calcPr calcId="162913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7" i="1"/>
</calcChain>
</file>

<file path=xl/sharedStrings.xml><?xml version="1.0" encoding="utf-8"?>
<sst xmlns="http://schemas.openxmlformats.org/spreadsheetml/2006/main" count="302" uniqueCount="50">
  <si>
    <t>Госпрограмма</t>
  </si>
  <si>
    <t>511</t>
  </si>
  <si>
    <t>Дотации на выравнивание бюджетной обеспеченности</t>
  </si>
  <si>
    <t>21</t>
  </si>
  <si>
    <t>Государственная программа Камчатского края "Управление государственными финансами Камчатского края"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</si>
  <si>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</si>
  <si>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</si>
  <si>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</si>
  <si>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</si>
  <si>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</si>
  <si>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</si>
  <si>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</si>
  <si>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</si>
  <si>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</si>
  <si>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</si>
  <si>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</si>
  <si>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</si>
  <si>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</si>
  <si>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</si>
  <si>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</si>
  <si>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</si>
  <si>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</si>
  <si>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</si>
  <si>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</si>
  <si>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</si>
  <si>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</si>
  <si>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</si>
  <si>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</si>
  <si>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</si>
  <si>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</si>
  <si>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</si>
  <si>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</si>
  <si>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</si>
  <si>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512</t>
  </si>
  <si>
    <t>Иные дотации</t>
  </si>
  <si>
    <t>02</t>
  </si>
  <si>
    <t>Государственная программа Камчатского края  "Развитие образования в Камчатском крае"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</si>
  <si>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</si>
  <si>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</t>
  </si>
  <si>
    <t>Итого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</si>
  <si>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</si>
  <si>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</si>
  <si>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</si>
  <si>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</si>
  <si>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</si>
  <si>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 xml:space="preserve">% исполнения </t>
  </si>
  <si>
    <t>Годовой объем ассигнований на
 2024 год</t>
  </si>
  <si>
    <t>Сведения о расходах краевого бюджета, направленных на предоставление дотаций на выравнивание бюджетной обеспеченности, дотаций на поддержку мер по обеспечению сбалансированности бюджетов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за 1 полугодие 2024 года</t>
  </si>
  <si>
    <t>тыс. рублей</t>
  </si>
  <si>
    <t>Исполнение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</si>
</sst>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6" x14ac:knownFonts="1">
    <font>
      <sz val="8"/>
      <name val="Arial"/>
    </font>
    <font>
      <b/>
      <sz val="10"/>
      <name val="Times New Roman"/>
    </font>
    <font>
      <sz val="10"/>
      <name val="Times New Roman"/>
    </font>
    <font>
      <b/>
      <i/>
      <sz val="10"/>
      <name val="Times New Roman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6" fontId="4" fillId="0" borderId="2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58"/>
  <sheetViews>
    <sheetView tabSelected="1" workbookViewId="0">
      <selection activeCell="H7" sqref="H7"/>
    </sheetView>
  </sheetViews>
  <sheetFormatPr defaultColWidth="10.5" defaultRowHeight="11.45" customHeight="1" x14ac:dyDescent="0.2"/>
  <cols>
    <col min="1" max="1" width="18.33203125" style="1" customWidth="1"/>
    <col min="2" max="2" width="28" style="1" customWidth="1"/>
    <col min="3" max="3" width="17.5" style="1" customWidth="1"/>
    <col min="4" max="4" width="40.3320312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21" style="1" customWidth="1"/>
    <col min="9" max="9" width="13.33203125" style="1" customWidth="1"/>
  </cols>
  <sheetData>
    <row r="1" spans="1:9" s="1" customFormat="1" ht="48.75" customHeight="1" x14ac:dyDescent="0.25">
      <c r="A1" s="18" t="s">
        <v>47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14.25" customHeight="1" x14ac:dyDescent="0.25">
      <c r="A2" s="16"/>
      <c r="B2" s="17"/>
      <c r="C2" s="17"/>
      <c r="D2" s="17"/>
      <c r="E2" s="17"/>
      <c r="F2" s="17"/>
      <c r="G2" s="17"/>
      <c r="H2" s="17"/>
      <c r="I2" s="17"/>
    </row>
    <row r="3" spans="1:9" s="1" customFormat="1" ht="11.1" customHeight="1" x14ac:dyDescent="0.2"/>
    <row r="4" spans="1:9" s="1" customFormat="1" ht="11.1" customHeight="1" x14ac:dyDescent="0.2">
      <c r="I4" s="1" t="s">
        <v>48</v>
      </c>
    </row>
    <row r="5" spans="1:9" s="1" customFormat="1" ht="41.25" customHeight="1" x14ac:dyDescent="0.2">
      <c r="A5" s="11" t="s">
        <v>40</v>
      </c>
      <c r="B5" s="11" t="s">
        <v>41</v>
      </c>
      <c r="C5" s="11" t="s">
        <v>0</v>
      </c>
      <c r="D5" s="11" t="s">
        <v>42</v>
      </c>
      <c r="E5" s="11" t="s">
        <v>43</v>
      </c>
      <c r="F5" s="11" t="s">
        <v>44</v>
      </c>
      <c r="G5" s="11" t="s">
        <v>46</v>
      </c>
      <c r="H5" s="11" t="s">
        <v>49</v>
      </c>
      <c r="I5" s="12" t="s">
        <v>45</v>
      </c>
    </row>
    <row r="6" spans="1:9" s="1" customFormat="1" ht="15" customHeight="1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</row>
    <row r="7" spans="1:9" ht="51" x14ac:dyDescent="0.2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3">
        <v>2392</v>
      </c>
      <c r="H7" s="3">
        <v>2392</v>
      </c>
      <c r="I7" s="13">
        <f>H7/G7*100</f>
        <v>100</v>
      </c>
    </row>
    <row r="8" spans="1:9" ht="51" x14ac:dyDescent="0.2">
      <c r="A8" s="2" t="s">
        <v>1</v>
      </c>
      <c r="B8" s="2" t="s">
        <v>2</v>
      </c>
      <c r="C8" s="2" t="s">
        <v>3</v>
      </c>
      <c r="D8" s="2" t="s">
        <v>4</v>
      </c>
      <c r="E8" s="2" t="s">
        <v>7</v>
      </c>
      <c r="F8" s="2" t="s">
        <v>8</v>
      </c>
      <c r="G8" s="3">
        <v>221366</v>
      </c>
      <c r="H8" s="3">
        <v>110683.2</v>
      </c>
      <c r="I8" s="13">
        <f t="shared" ref="I8:I57" si="0">H8/G8*100</f>
        <v>50.000090348111272</v>
      </c>
    </row>
    <row r="9" spans="1:9" ht="51" x14ac:dyDescent="0.2">
      <c r="A9" s="2" t="s">
        <v>1</v>
      </c>
      <c r="B9" s="2" t="s">
        <v>2</v>
      </c>
      <c r="C9" s="2" t="s">
        <v>3</v>
      </c>
      <c r="D9" s="2" t="s">
        <v>4</v>
      </c>
      <c r="E9" s="2" t="s">
        <v>9</v>
      </c>
      <c r="F9" s="2" t="s">
        <v>10</v>
      </c>
      <c r="G9" s="3">
        <v>275682</v>
      </c>
      <c r="H9" s="3">
        <v>138047</v>
      </c>
      <c r="I9" s="13">
        <f t="shared" si="0"/>
        <v>50.074723775944754</v>
      </c>
    </row>
    <row r="10" spans="1:9" ht="51" x14ac:dyDescent="0.2">
      <c r="A10" s="2" t="s">
        <v>1</v>
      </c>
      <c r="B10" s="2" t="s">
        <v>2</v>
      </c>
      <c r="C10" s="2" t="s">
        <v>3</v>
      </c>
      <c r="D10" s="2" t="s">
        <v>4</v>
      </c>
      <c r="E10" s="2" t="s">
        <v>11</v>
      </c>
      <c r="F10" s="2" t="s">
        <v>12</v>
      </c>
      <c r="G10" s="3">
        <v>4040</v>
      </c>
      <c r="H10" s="3">
        <v>4040</v>
      </c>
      <c r="I10" s="13">
        <f t="shared" si="0"/>
        <v>100</v>
      </c>
    </row>
    <row r="11" spans="1:9" ht="51" x14ac:dyDescent="0.2">
      <c r="A11" s="2" t="s">
        <v>1</v>
      </c>
      <c r="B11" s="2" t="s">
        <v>2</v>
      </c>
      <c r="C11" s="2" t="s">
        <v>3</v>
      </c>
      <c r="D11" s="2" t="s">
        <v>4</v>
      </c>
      <c r="E11" s="2" t="s">
        <v>13</v>
      </c>
      <c r="F11" s="2" t="s">
        <v>14</v>
      </c>
      <c r="G11" s="3">
        <v>7901</v>
      </c>
      <c r="H11" s="3">
        <v>3950.5</v>
      </c>
      <c r="I11" s="13">
        <f t="shared" si="0"/>
        <v>50</v>
      </c>
    </row>
    <row r="12" spans="1:9" ht="51" x14ac:dyDescent="0.2">
      <c r="A12" s="2" t="s">
        <v>1</v>
      </c>
      <c r="B12" s="2" t="s">
        <v>2</v>
      </c>
      <c r="C12" s="2" t="s">
        <v>3</v>
      </c>
      <c r="D12" s="2" t="s">
        <v>4</v>
      </c>
      <c r="E12" s="2" t="s">
        <v>15</v>
      </c>
      <c r="F12" s="2" t="s">
        <v>16</v>
      </c>
      <c r="G12" s="3">
        <v>139394</v>
      </c>
      <c r="H12" s="3">
        <v>69699</v>
      </c>
      <c r="I12" s="13">
        <f t="shared" si="0"/>
        <v>50.001434781984877</v>
      </c>
    </row>
    <row r="13" spans="1:9" ht="51" x14ac:dyDescent="0.2">
      <c r="A13" s="2" t="s">
        <v>1</v>
      </c>
      <c r="B13" s="2" t="s">
        <v>2</v>
      </c>
      <c r="C13" s="2" t="s">
        <v>3</v>
      </c>
      <c r="D13" s="2" t="s">
        <v>4</v>
      </c>
      <c r="E13" s="2" t="s">
        <v>17</v>
      </c>
      <c r="F13" s="2" t="s">
        <v>18</v>
      </c>
      <c r="G13" s="3">
        <v>124121</v>
      </c>
      <c r="H13" s="3">
        <v>100072.42</v>
      </c>
      <c r="I13" s="13">
        <f t="shared" si="0"/>
        <v>80.624890228083885</v>
      </c>
    </row>
    <row r="14" spans="1:9" ht="51" x14ac:dyDescent="0.2">
      <c r="A14" s="2" t="s">
        <v>1</v>
      </c>
      <c r="B14" s="2" t="s">
        <v>2</v>
      </c>
      <c r="C14" s="2" t="s">
        <v>3</v>
      </c>
      <c r="D14" s="2" t="s">
        <v>4</v>
      </c>
      <c r="E14" s="2" t="s">
        <v>19</v>
      </c>
      <c r="F14" s="2" t="s">
        <v>20</v>
      </c>
      <c r="G14" s="3">
        <v>92466</v>
      </c>
      <c r="H14" s="3">
        <v>55900</v>
      </c>
      <c r="I14" s="13">
        <f t="shared" si="0"/>
        <v>60.454653602405209</v>
      </c>
    </row>
    <row r="15" spans="1:9" ht="51" x14ac:dyDescent="0.2">
      <c r="A15" s="2" t="s">
        <v>1</v>
      </c>
      <c r="B15" s="2" t="s">
        <v>2</v>
      </c>
      <c r="C15" s="2" t="s">
        <v>3</v>
      </c>
      <c r="D15" s="2" t="s">
        <v>4</v>
      </c>
      <c r="E15" s="2" t="s">
        <v>21</v>
      </c>
      <c r="F15" s="2" t="s">
        <v>22</v>
      </c>
      <c r="G15" s="3">
        <v>174121</v>
      </c>
      <c r="H15" s="3">
        <v>87060.499200000006</v>
      </c>
      <c r="I15" s="13">
        <f t="shared" si="0"/>
        <v>49.999999540549389</v>
      </c>
    </row>
    <row r="16" spans="1:9" ht="51" x14ac:dyDescent="0.2">
      <c r="A16" s="2" t="s">
        <v>1</v>
      </c>
      <c r="B16" s="2" t="s">
        <v>2</v>
      </c>
      <c r="C16" s="2" t="s">
        <v>3</v>
      </c>
      <c r="D16" s="2" t="s">
        <v>4</v>
      </c>
      <c r="E16" s="2" t="s">
        <v>23</v>
      </c>
      <c r="F16" s="2" t="s">
        <v>24</v>
      </c>
      <c r="G16" s="3">
        <v>70527</v>
      </c>
      <c r="H16" s="3">
        <v>35263.5</v>
      </c>
      <c r="I16" s="13">
        <f t="shared" si="0"/>
        <v>50</v>
      </c>
    </row>
    <row r="17" spans="1:9" ht="51" x14ac:dyDescent="0.2">
      <c r="A17" s="2" t="s">
        <v>1</v>
      </c>
      <c r="B17" s="2" t="s">
        <v>2</v>
      </c>
      <c r="C17" s="2" t="s">
        <v>3</v>
      </c>
      <c r="D17" s="2" t="s">
        <v>4</v>
      </c>
      <c r="E17" s="2" t="s">
        <v>25</v>
      </c>
      <c r="F17" s="2" t="s">
        <v>26</v>
      </c>
      <c r="G17" s="3">
        <v>228506</v>
      </c>
      <c r="H17" s="3">
        <v>152404</v>
      </c>
      <c r="I17" s="13">
        <f t="shared" si="0"/>
        <v>66.69584168468225</v>
      </c>
    </row>
    <row r="18" spans="1:9" ht="51" x14ac:dyDescent="0.2">
      <c r="A18" s="2" t="s">
        <v>1</v>
      </c>
      <c r="B18" s="2" t="s">
        <v>2</v>
      </c>
      <c r="C18" s="2" t="s">
        <v>3</v>
      </c>
      <c r="D18" s="2" t="s">
        <v>4</v>
      </c>
      <c r="E18" s="2" t="s">
        <v>27</v>
      </c>
      <c r="F18" s="2" t="s">
        <v>28</v>
      </c>
      <c r="G18" s="3">
        <v>7659</v>
      </c>
      <c r="H18" s="3">
        <v>3829.5</v>
      </c>
      <c r="I18" s="13">
        <f t="shared" si="0"/>
        <v>50</v>
      </c>
    </row>
    <row r="19" spans="1:9" ht="51" x14ac:dyDescent="0.2">
      <c r="A19" s="2" t="s">
        <v>1</v>
      </c>
      <c r="B19" s="2" t="s">
        <v>2</v>
      </c>
      <c r="C19" s="2" t="s">
        <v>3</v>
      </c>
      <c r="D19" s="2" t="s">
        <v>4</v>
      </c>
      <c r="E19" s="2" t="s">
        <v>29</v>
      </c>
      <c r="F19" s="2" t="s">
        <v>30</v>
      </c>
      <c r="G19" s="3">
        <v>134874</v>
      </c>
      <c r="H19" s="3">
        <v>70932.837</v>
      </c>
      <c r="I19" s="13">
        <f t="shared" si="0"/>
        <v>52.591928021709158</v>
      </c>
    </row>
    <row r="20" spans="1:9" ht="51" x14ac:dyDescent="0.2">
      <c r="A20" s="2" t="s">
        <v>1</v>
      </c>
      <c r="B20" s="2" t="s">
        <v>2</v>
      </c>
      <c r="C20" s="2" t="s">
        <v>3</v>
      </c>
      <c r="D20" s="2" t="s">
        <v>4</v>
      </c>
      <c r="E20" s="2" t="s">
        <v>31</v>
      </c>
      <c r="F20" s="2" t="s">
        <v>32</v>
      </c>
      <c r="G20" s="3">
        <v>138449</v>
      </c>
      <c r="H20" s="3">
        <v>126018</v>
      </c>
      <c r="I20" s="13">
        <f t="shared" si="0"/>
        <v>91.02124247918006</v>
      </c>
    </row>
    <row r="21" spans="1:9" ht="40.5" x14ac:dyDescent="0.2">
      <c r="A21" s="4" t="s">
        <v>1</v>
      </c>
      <c r="B21" s="4" t="s">
        <v>2</v>
      </c>
      <c r="C21" s="4"/>
      <c r="D21" s="4"/>
      <c r="E21" s="4"/>
      <c r="F21" s="4"/>
      <c r="G21" s="5">
        <v>1621498</v>
      </c>
      <c r="H21" s="5">
        <v>960292.45620000002</v>
      </c>
      <c r="I21" s="14">
        <f t="shared" si="0"/>
        <v>59.22254953135927</v>
      </c>
    </row>
    <row r="22" spans="1:9" ht="38.25" x14ac:dyDescent="0.2">
      <c r="A22" s="2" t="s">
        <v>33</v>
      </c>
      <c r="B22" s="2" t="s">
        <v>34</v>
      </c>
      <c r="C22" s="2" t="s">
        <v>35</v>
      </c>
      <c r="D22" s="2" t="s">
        <v>36</v>
      </c>
      <c r="E22" s="2" t="s">
        <v>5</v>
      </c>
      <c r="F22" s="2" t="s">
        <v>6</v>
      </c>
      <c r="G22" s="3">
        <v>21285.407999999999</v>
      </c>
      <c r="H22" s="3">
        <v>11609.525</v>
      </c>
      <c r="I22" s="13">
        <f t="shared" si="0"/>
        <v>54.542177439116976</v>
      </c>
    </row>
    <row r="23" spans="1:9" ht="38.25" x14ac:dyDescent="0.2">
      <c r="A23" s="2" t="s">
        <v>33</v>
      </c>
      <c r="B23" s="2" t="s">
        <v>34</v>
      </c>
      <c r="C23" s="2" t="s">
        <v>35</v>
      </c>
      <c r="D23" s="2" t="s">
        <v>36</v>
      </c>
      <c r="E23" s="2" t="s">
        <v>7</v>
      </c>
      <c r="F23" s="2" t="s">
        <v>8</v>
      </c>
      <c r="G23" s="3">
        <v>7524.5640000000003</v>
      </c>
      <c r="H23" s="3">
        <v>4143.9139999999998</v>
      </c>
      <c r="I23" s="13">
        <f t="shared" si="0"/>
        <v>55.071815456682941</v>
      </c>
    </row>
    <row r="24" spans="1:9" ht="38.25" x14ac:dyDescent="0.2">
      <c r="A24" s="2" t="s">
        <v>33</v>
      </c>
      <c r="B24" s="2" t="s">
        <v>34</v>
      </c>
      <c r="C24" s="2" t="s">
        <v>35</v>
      </c>
      <c r="D24" s="2" t="s">
        <v>36</v>
      </c>
      <c r="E24" s="2" t="s">
        <v>9</v>
      </c>
      <c r="F24" s="2" t="s">
        <v>10</v>
      </c>
      <c r="G24" s="6">
        <v>747.29200000000003</v>
      </c>
      <c r="H24" s="6">
        <v>747.29200000000003</v>
      </c>
      <c r="I24" s="13">
        <f t="shared" si="0"/>
        <v>100</v>
      </c>
    </row>
    <row r="25" spans="1:9" ht="38.25" x14ac:dyDescent="0.2">
      <c r="A25" s="2" t="s">
        <v>33</v>
      </c>
      <c r="B25" s="2" t="s">
        <v>34</v>
      </c>
      <c r="C25" s="2" t="s">
        <v>35</v>
      </c>
      <c r="D25" s="2" t="s">
        <v>36</v>
      </c>
      <c r="E25" s="2" t="s">
        <v>11</v>
      </c>
      <c r="F25" s="2" t="s">
        <v>12</v>
      </c>
      <c r="G25" s="6">
        <v>479.38799999999998</v>
      </c>
      <c r="H25" s="6">
        <v>239.69399999999999</v>
      </c>
      <c r="I25" s="13">
        <f t="shared" si="0"/>
        <v>50</v>
      </c>
    </row>
    <row r="26" spans="1:9" ht="38.25" x14ac:dyDescent="0.2">
      <c r="A26" s="2" t="s">
        <v>33</v>
      </c>
      <c r="B26" s="2" t="s">
        <v>34</v>
      </c>
      <c r="C26" s="2" t="s">
        <v>35</v>
      </c>
      <c r="D26" s="2" t="s">
        <v>36</v>
      </c>
      <c r="E26" s="2" t="s">
        <v>13</v>
      </c>
      <c r="F26" s="2" t="s">
        <v>14</v>
      </c>
      <c r="G26" s="6">
        <v>123.76</v>
      </c>
      <c r="H26" s="6">
        <v>123.76</v>
      </c>
      <c r="I26" s="13">
        <f t="shared" si="0"/>
        <v>100</v>
      </c>
    </row>
    <row r="27" spans="1:9" ht="38.25" x14ac:dyDescent="0.2">
      <c r="A27" s="2" t="s">
        <v>33</v>
      </c>
      <c r="B27" s="2" t="s">
        <v>34</v>
      </c>
      <c r="C27" s="2" t="s">
        <v>35</v>
      </c>
      <c r="D27" s="2" t="s">
        <v>36</v>
      </c>
      <c r="E27" s="2" t="s">
        <v>15</v>
      </c>
      <c r="F27" s="2" t="s">
        <v>16</v>
      </c>
      <c r="G27" s="6">
        <v>247.88399999999999</v>
      </c>
      <c r="H27" s="6">
        <v>94.64</v>
      </c>
      <c r="I27" s="13">
        <f t="shared" si="0"/>
        <v>38.179148311306903</v>
      </c>
    </row>
    <row r="28" spans="1:9" ht="38.25" x14ac:dyDescent="0.2">
      <c r="A28" s="2" t="s">
        <v>33</v>
      </c>
      <c r="B28" s="2" t="s">
        <v>34</v>
      </c>
      <c r="C28" s="2" t="s">
        <v>35</v>
      </c>
      <c r="D28" s="2" t="s">
        <v>36</v>
      </c>
      <c r="E28" s="2" t="s">
        <v>17</v>
      </c>
      <c r="F28" s="2" t="s">
        <v>18</v>
      </c>
      <c r="G28" s="6">
        <v>256.25599999999997</v>
      </c>
      <c r="H28" s="6">
        <v>107.32250000000001</v>
      </c>
      <c r="I28" s="13">
        <f t="shared" si="0"/>
        <v>41.880970591908103</v>
      </c>
    </row>
    <row r="29" spans="1:9" ht="38.25" x14ac:dyDescent="0.2">
      <c r="A29" s="2" t="s">
        <v>33</v>
      </c>
      <c r="B29" s="2" t="s">
        <v>34</v>
      </c>
      <c r="C29" s="2" t="s">
        <v>35</v>
      </c>
      <c r="D29" s="2" t="s">
        <v>36</v>
      </c>
      <c r="E29" s="2" t="s">
        <v>19</v>
      </c>
      <c r="F29" s="2" t="s">
        <v>20</v>
      </c>
      <c r="G29" s="6">
        <v>50.96</v>
      </c>
      <c r="H29" s="6">
        <v>25.48</v>
      </c>
      <c r="I29" s="13">
        <f t="shared" si="0"/>
        <v>50</v>
      </c>
    </row>
    <row r="30" spans="1:9" ht="38.25" x14ac:dyDescent="0.2">
      <c r="A30" s="2" t="s">
        <v>33</v>
      </c>
      <c r="B30" s="2" t="s">
        <v>34</v>
      </c>
      <c r="C30" s="2" t="s">
        <v>35</v>
      </c>
      <c r="D30" s="2" t="s">
        <v>36</v>
      </c>
      <c r="E30" s="2" t="s">
        <v>21</v>
      </c>
      <c r="F30" s="2" t="s">
        <v>22</v>
      </c>
      <c r="G30" s="3">
        <v>2068.9760000000001</v>
      </c>
      <c r="H30" s="3">
        <v>1062.7919999999999</v>
      </c>
      <c r="I30" s="13">
        <f t="shared" si="0"/>
        <v>51.368019735366666</v>
      </c>
    </row>
    <row r="31" spans="1:9" ht="38.25" x14ac:dyDescent="0.2">
      <c r="A31" s="2" t="s">
        <v>33</v>
      </c>
      <c r="B31" s="2" t="s">
        <v>34</v>
      </c>
      <c r="C31" s="2" t="s">
        <v>35</v>
      </c>
      <c r="D31" s="2" t="s">
        <v>36</v>
      </c>
      <c r="E31" s="2" t="s">
        <v>23</v>
      </c>
      <c r="F31" s="2" t="s">
        <v>24</v>
      </c>
      <c r="G31" s="6">
        <v>297.75200000000001</v>
      </c>
      <c r="H31" s="6">
        <v>297.75200000000001</v>
      </c>
      <c r="I31" s="13">
        <f t="shared" si="0"/>
        <v>100</v>
      </c>
    </row>
    <row r="32" spans="1:9" ht="38.25" x14ac:dyDescent="0.2">
      <c r="A32" s="2" t="s">
        <v>33</v>
      </c>
      <c r="B32" s="2" t="s">
        <v>34</v>
      </c>
      <c r="C32" s="2" t="s">
        <v>35</v>
      </c>
      <c r="D32" s="2" t="s">
        <v>36</v>
      </c>
      <c r="E32" s="2" t="s">
        <v>25</v>
      </c>
      <c r="F32" s="2" t="s">
        <v>26</v>
      </c>
      <c r="G32" s="6">
        <v>340.70400000000001</v>
      </c>
      <c r="H32" s="6">
        <v>170.352</v>
      </c>
      <c r="I32" s="13">
        <f t="shared" si="0"/>
        <v>50</v>
      </c>
    </row>
    <row r="33" spans="1:9" ht="38.25" x14ac:dyDescent="0.2">
      <c r="A33" s="2" t="s">
        <v>33</v>
      </c>
      <c r="B33" s="2" t="s">
        <v>34</v>
      </c>
      <c r="C33" s="2" t="s">
        <v>35</v>
      </c>
      <c r="D33" s="2" t="s">
        <v>36</v>
      </c>
      <c r="E33" s="2" t="s">
        <v>27</v>
      </c>
      <c r="F33" s="2" t="s">
        <v>28</v>
      </c>
      <c r="G33" s="6">
        <v>295.56799999999998</v>
      </c>
      <c r="H33" s="6">
        <v>295.56799999999998</v>
      </c>
      <c r="I33" s="13">
        <f t="shared" si="0"/>
        <v>100</v>
      </c>
    </row>
    <row r="34" spans="1:9" ht="38.25" x14ac:dyDescent="0.2">
      <c r="A34" s="2" t="s">
        <v>33</v>
      </c>
      <c r="B34" s="2" t="s">
        <v>34</v>
      </c>
      <c r="C34" s="2" t="s">
        <v>35</v>
      </c>
      <c r="D34" s="2" t="s">
        <v>36</v>
      </c>
      <c r="E34" s="2" t="s">
        <v>29</v>
      </c>
      <c r="F34" s="2" t="s">
        <v>30</v>
      </c>
      <c r="G34" s="6">
        <v>292.65600000000001</v>
      </c>
      <c r="H34" s="6">
        <v>115.5</v>
      </c>
      <c r="I34" s="13">
        <f t="shared" si="0"/>
        <v>39.466130884041327</v>
      </c>
    </row>
    <row r="35" spans="1:9" ht="38.25" x14ac:dyDescent="0.2">
      <c r="A35" s="2" t="s">
        <v>33</v>
      </c>
      <c r="B35" s="2" t="s">
        <v>34</v>
      </c>
      <c r="C35" s="2" t="s">
        <v>35</v>
      </c>
      <c r="D35" s="2" t="s">
        <v>36</v>
      </c>
      <c r="E35" s="2" t="s">
        <v>31</v>
      </c>
      <c r="F35" s="2" t="s">
        <v>32</v>
      </c>
      <c r="G35" s="6">
        <v>247.52</v>
      </c>
      <c r="H35" s="6">
        <v>247.52</v>
      </c>
      <c r="I35" s="13">
        <f t="shared" si="0"/>
        <v>100</v>
      </c>
    </row>
    <row r="36" spans="1:9" ht="63.75" x14ac:dyDescent="0.2">
      <c r="A36" s="2" t="s">
        <v>33</v>
      </c>
      <c r="B36" s="2" t="s">
        <v>34</v>
      </c>
      <c r="C36" s="2" t="s">
        <v>37</v>
      </c>
      <c r="D36" s="2" t="s">
        <v>38</v>
      </c>
      <c r="E36" s="2" t="s">
        <v>9</v>
      </c>
      <c r="F36" s="2" t="s">
        <v>10</v>
      </c>
      <c r="G36" s="3">
        <v>10000</v>
      </c>
      <c r="H36" s="7"/>
      <c r="I36" s="13">
        <f t="shared" si="0"/>
        <v>0</v>
      </c>
    </row>
    <row r="37" spans="1:9" ht="63.75" x14ac:dyDescent="0.2">
      <c r="A37" s="2" t="s">
        <v>33</v>
      </c>
      <c r="B37" s="2" t="s">
        <v>34</v>
      </c>
      <c r="C37" s="2" t="s">
        <v>37</v>
      </c>
      <c r="D37" s="2" t="s">
        <v>38</v>
      </c>
      <c r="E37" s="2" t="s">
        <v>11</v>
      </c>
      <c r="F37" s="2" t="s">
        <v>12</v>
      </c>
      <c r="G37" s="3">
        <v>18000</v>
      </c>
      <c r="H37" s="3">
        <v>18000</v>
      </c>
      <c r="I37" s="13">
        <f t="shared" si="0"/>
        <v>100</v>
      </c>
    </row>
    <row r="38" spans="1:9" ht="63.75" x14ac:dyDescent="0.2">
      <c r="A38" s="2" t="s">
        <v>33</v>
      </c>
      <c r="B38" s="2" t="s">
        <v>34</v>
      </c>
      <c r="C38" s="2" t="s">
        <v>37</v>
      </c>
      <c r="D38" s="2" t="s">
        <v>38</v>
      </c>
      <c r="E38" s="2" t="s">
        <v>15</v>
      </c>
      <c r="F38" s="2" t="s">
        <v>16</v>
      </c>
      <c r="G38" s="3">
        <v>40700</v>
      </c>
      <c r="H38" s="3">
        <v>1700</v>
      </c>
      <c r="I38" s="13">
        <f t="shared" si="0"/>
        <v>4.176904176904177</v>
      </c>
    </row>
    <row r="39" spans="1:9" ht="63.75" x14ac:dyDescent="0.2">
      <c r="A39" s="2" t="s">
        <v>33</v>
      </c>
      <c r="B39" s="2" t="s">
        <v>34</v>
      </c>
      <c r="C39" s="2" t="s">
        <v>37</v>
      </c>
      <c r="D39" s="2" t="s">
        <v>38</v>
      </c>
      <c r="E39" s="2" t="s">
        <v>17</v>
      </c>
      <c r="F39" s="2" t="s">
        <v>18</v>
      </c>
      <c r="G39" s="3">
        <v>10000</v>
      </c>
      <c r="H39" s="3">
        <v>10000</v>
      </c>
      <c r="I39" s="13">
        <f t="shared" si="0"/>
        <v>100</v>
      </c>
    </row>
    <row r="40" spans="1:9" ht="63.75" x14ac:dyDescent="0.2">
      <c r="A40" s="2" t="s">
        <v>33</v>
      </c>
      <c r="B40" s="2" t="s">
        <v>34</v>
      </c>
      <c r="C40" s="2" t="s">
        <v>37</v>
      </c>
      <c r="D40" s="2" t="s">
        <v>38</v>
      </c>
      <c r="E40" s="2" t="s">
        <v>25</v>
      </c>
      <c r="F40" s="2" t="s">
        <v>26</v>
      </c>
      <c r="G40" s="3">
        <v>5000</v>
      </c>
      <c r="H40" s="3">
        <v>5000</v>
      </c>
      <c r="I40" s="13">
        <f t="shared" si="0"/>
        <v>100</v>
      </c>
    </row>
    <row r="41" spans="1:9" ht="51" x14ac:dyDescent="0.2">
      <c r="A41" s="2" t="s">
        <v>33</v>
      </c>
      <c r="B41" s="2" t="s">
        <v>34</v>
      </c>
      <c r="C41" s="2" t="s">
        <v>3</v>
      </c>
      <c r="D41" s="2" t="s">
        <v>4</v>
      </c>
      <c r="E41" s="2"/>
      <c r="F41" s="2"/>
      <c r="G41" s="3">
        <v>39677.850720000002</v>
      </c>
      <c r="H41" s="7"/>
      <c r="I41" s="13">
        <f t="shared" si="0"/>
        <v>0</v>
      </c>
    </row>
    <row r="42" spans="1:9" ht="51" x14ac:dyDescent="0.2">
      <c r="A42" s="2" t="s">
        <v>33</v>
      </c>
      <c r="B42" s="2" t="s">
        <v>34</v>
      </c>
      <c r="C42" s="2" t="s">
        <v>3</v>
      </c>
      <c r="D42" s="2" t="s">
        <v>4</v>
      </c>
      <c r="E42" s="2" t="s">
        <v>5</v>
      </c>
      <c r="F42" s="2" t="s">
        <v>6</v>
      </c>
      <c r="G42" s="3">
        <v>1011547.53145</v>
      </c>
      <c r="H42" s="3">
        <v>902737.46594999998</v>
      </c>
      <c r="I42" s="13">
        <f t="shared" si="0"/>
        <v>89.243207845702855</v>
      </c>
    </row>
    <row r="43" spans="1:9" ht="51" x14ac:dyDescent="0.2">
      <c r="A43" s="2" t="s">
        <v>33</v>
      </c>
      <c r="B43" s="2" t="s">
        <v>34</v>
      </c>
      <c r="C43" s="2" t="s">
        <v>3</v>
      </c>
      <c r="D43" s="2" t="s">
        <v>4</v>
      </c>
      <c r="E43" s="2" t="s">
        <v>7</v>
      </c>
      <c r="F43" s="2" t="s">
        <v>8</v>
      </c>
      <c r="G43" s="3">
        <v>65687.39</v>
      </c>
      <c r="H43" s="3">
        <v>38906.178180000003</v>
      </c>
      <c r="I43" s="13">
        <f t="shared" si="0"/>
        <v>59.229295272654312</v>
      </c>
    </row>
    <row r="44" spans="1:9" ht="51" x14ac:dyDescent="0.2">
      <c r="A44" s="2" t="s">
        <v>33</v>
      </c>
      <c r="B44" s="2" t="s">
        <v>34</v>
      </c>
      <c r="C44" s="2" t="s">
        <v>3</v>
      </c>
      <c r="D44" s="2" t="s">
        <v>4</v>
      </c>
      <c r="E44" s="2" t="s">
        <v>9</v>
      </c>
      <c r="F44" s="2" t="s">
        <v>10</v>
      </c>
      <c r="G44" s="3">
        <v>22256.28312</v>
      </c>
      <c r="H44" s="3">
        <v>11140.80366</v>
      </c>
      <c r="I44" s="13">
        <f t="shared" si="0"/>
        <v>50.056892248951577</v>
      </c>
    </row>
    <row r="45" spans="1:9" ht="51" x14ac:dyDescent="0.2">
      <c r="A45" s="2" t="s">
        <v>33</v>
      </c>
      <c r="B45" s="2" t="s">
        <v>34</v>
      </c>
      <c r="C45" s="2" t="s">
        <v>3</v>
      </c>
      <c r="D45" s="2" t="s">
        <v>4</v>
      </c>
      <c r="E45" s="2" t="s">
        <v>11</v>
      </c>
      <c r="F45" s="2" t="s">
        <v>12</v>
      </c>
      <c r="G45" s="3">
        <v>3805.64</v>
      </c>
      <c r="H45" s="3">
        <v>3805.64</v>
      </c>
      <c r="I45" s="13">
        <f t="shared" si="0"/>
        <v>100</v>
      </c>
    </row>
    <row r="46" spans="1:9" ht="51" x14ac:dyDescent="0.2">
      <c r="A46" s="2" t="s">
        <v>33</v>
      </c>
      <c r="B46" s="2" t="s">
        <v>34</v>
      </c>
      <c r="C46" s="2" t="s">
        <v>3</v>
      </c>
      <c r="D46" s="2" t="s">
        <v>4</v>
      </c>
      <c r="E46" s="2" t="s">
        <v>13</v>
      </c>
      <c r="F46" s="2" t="s">
        <v>14</v>
      </c>
      <c r="G46" s="3">
        <v>22083</v>
      </c>
      <c r="H46" s="3">
        <v>8000</v>
      </c>
      <c r="I46" s="13">
        <f t="shared" si="0"/>
        <v>36.226961916406289</v>
      </c>
    </row>
    <row r="47" spans="1:9" ht="51" x14ac:dyDescent="0.2">
      <c r="A47" s="2" t="s">
        <v>33</v>
      </c>
      <c r="B47" s="2" t="s">
        <v>34</v>
      </c>
      <c r="C47" s="2" t="s">
        <v>3</v>
      </c>
      <c r="D47" s="2" t="s">
        <v>4</v>
      </c>
      <c r="E47" s="2" t="s">
        <v>15</v>
      </c>
      <c r="F47" s="2" t="s">
        <v>16</v>
      </c>
      <c r="G47" s="3">
        <v>318557</v>
      </c>
      <c r="H47" s="3">
        <v>155324</v>
      </c>
      <c r="I47" s="13">
        <f t="shared" si="0"/>
        <v>48.758620906148664</v>
      </c>
    </row>
    <row r="48" spans="1:9" ht="51" x14ac:dyDescent="0.2">
      <c r="A48" s="2" t="s">
        <v>33</v>
      </c>
      <c r="B48" s="2" t="s">
        <v>34</v>
      </c>
      <c r="C48" s="2" t="s">
        <v>3</v>
      </c>
      <c r="D48" s="2" t="s">
        <v>4</v>
      </c>
      <c r="E48" s="2" t="s">
        <v>17</v>
      </c>
      <c r="F48" s="2" t="s">
        <v>18</v>
      </c>
      <c r="G48" s="3">
        <v>33364.04</v>
      </c>
      <c r="H48" s="3">
        <v>6362</v>
      </c>
      <c r="I48" s="13">
        <f t="shared" si="0"/>
        <v>19.068434158453233</v>
      </c>
    </row>
    <row r="49" spans="1:9" ht="51" x14ac:dyDescent="0.2">
      <c r="A49" s="2" t="s">
        <v>33</v>
      </c>
      <c r="B49" s="2" t="s">
        <v>34</v>
      </c>
      <c r="C49" s="2" t="s">
        <v>3</v>
      </c>
      <c r="D49" s="2" t="s">
        <v>4</v>
      </c>
      <c r="E49" s="2" t="s">
        <v>19</v>
      </c>
      <c r="F49" s="2" t="s">
        <v>20</v>
      </c>
      <c r="G49" s="3">
        <v>11112</v>
      </c>
      <c r="H49" s="3">
        <v>8900</v>
      </c>
      <c r="I49" s="13">
        <f t="shared" si="0"/>
        <v>80.093592512598988</v>
      </c>
    </row>
    <row r="50" spans="1:9" ht="51" x14ac:dyDescent="0.2">
      <c r="A50" s="2" t="s">
        <v>33</v>
      </c>
      <c r="B50" s="2" t="s">
        <v>34</v>
      </c>
      <c r="C50" s="2" t="s">
        <v>3</v>
      </c>
      <c r="D50" s="2" t="s">
        <v>4</v>
      </c>
      <c r="E50" s="2" t="s">
        <v>21</v>
      </c>
      <c r="F50" s="2" t="s">
        <v>22</v>
      </c>
      <c r="G50" s="3">
        <v>579885.50075000001</v>
      </c>
      <c r="H50" s="3">
        <v>273751.09090000001</v>
      </c>
      <c r="I50" s="13">
        <f t="shared" si="0"/>
        <v>47.20778335480739</v>
      </c>
    </row>
    <row r="51" spans="1:9" ht="51" x14ac:dyDescent="0.2">
      <c r="A51" s="2" t="s">
        <v>33</v>
      </c>
      <c r="B51" s="2" t="s">
        <v>34</v>
      </c>
      <c r="C51" s="2" t="s">
        <v>3</v>
      </c>
      <c r="D51" s="2" t="s">
        <v>4</v>
      </c>
      <c r="E51" s="2" t="s">
        <v>23</v>
      </c>
      <c r="F51" s="2" t="s">
        <v>24</v>
      </c>
      <c r="G51" s="3">
        <v>18038.240000000002</v>
      </c>
      <c r="H51" s="3">
        <v>6073.6970000000001</v>
      </c>
      <c r="I51" s="13">
        <f t="shared" si="0"/>
        <v>33.671228456878275</v>
      </c>
    </row>
    <row r="52" spans="1:9" ht="51" x14ac:dyDescent="0.2">
      <c r="A52" s="2" t="s">
        <v>33</v>
      </c>
      <c r="B52" s="2" t="s">
        <v>34</v>
      </c>
      <c r="C52" s="2" t="s">
        <v>3</v>
      </c>
      <c r="D52" s="2" t="s">
        <v>4</v>
      </c>
      <c r="E52" s="2" t="s">
        <v>25</v>
      </c>
      <c r="F52" s="2" t="s">
        <v>26</v>
      </c>
      <c r="G52" s="3">
        <v>22214.38</v>
      </c>
      <c r="H52" s="3">
        <v>22214.38</v>
      </c>
      <c r="I52" s="13">
        <f t="shared" si="0"/>
        <v>100</v>
      </c>
    </row>
    <row r="53" spans="1:9" ht="51" x14ac:dyDescent="0.2">
      <c r="A53" s="2" t="s">
        <v>33</v>
      </c>
      <c r="B53" s="2" t="s">
        <v>34</v>
      </c>
      <c r="C53" s="2" t="s">
        <v>3</v>
      </c>
      <c r="D53" s="2" t="s">
        <v>4</v>
      </c>
      <c r="E53" s="2" t="s">
        <v>27</v>
      </c>
      <c r="F53" s="2" t="s">
        <v>28</v>
      </c>
      <c r="G53" s="3">
        <v>7289</v>
      </c>
      <c r="H53" s="3">
        <v>3644.4960000000001</v>
      </c>
      <c r="I53" s="13">
        <f t="shared" si="0"/>
        <v>49.999945122787764</v>
      </c>
    </row>
    <row r="54" spans="1:9" ht="51" x14ac:dyDescent="0.2">
      <c r="A54" s="2" t="s">
        <v>33</v>
      </c>
      <c r="B54" s="2" t="s">
        <v>34</v>
      </c>
      <c r="C54" s="2" t="s">
        <v>3</v>
      </c>
      <c r="D54" s="2" t="s">
        <v>4</v>
      </c>
      <c r="E54" s="2" t="s">
        <v>29</v>
      </c>
      <c r="F54" s="2" t="s">
        <v>30</v>
      </c>
      <c r="G54" s="3">
        <v>85985.029280000002</v>
      </c>
      <c r="H54" s="3">
        <v>64117.495000000003</v>
      </c>
      <c r="I54" s="13">
        <f t="shared" si="0"/>
        <v>74.568207439005491</v>
      </c>
    </row>
    <row r="55" spans="1:9" ht="51" x14ac:dyDescent="0.2">
      <c r="A55" s="2" t="s">
        <v>33</v>
      </c>
      <c r="B55" s="2" t="s">
        <v>34</v>
      </c>
      <c r="C55" s="2" t="s">
        <v>3</v>
      </c>
      <c r="D55" s="2" t="s">
        <v>4</v>
      </c>
      <c r="E55" s="2" t="s">
        <v>31</v>
      </c>
      <c r="F55" s="2" t="s">
        <v>32</v>
      </c>
      <c r="G55" s="3">
        <v>122775.79</v>
      </c>
      <c r="H55" s="3">
        <v>48162.99</v>
      </c>
      <c r="I55" s="13">
        <f t="shared" si="0"/>
        <v>39.22840977036271</v>
      </c>
    </row>
    <row r="56" spans="1:9" ht="13.5" x14ac:dyDescent="0.2">
      <c r="A56" s="4" t="s">
        <v>33</v>
      </c>
      <c r="B56" s="4" t="s">
        <v>34</v>
      </c>
      <c r="C56" s="4"/>
      <c r="D56" s="4"/>
      <c r="E56" s="4"/>
      <c r="F56" s="4"/>
      <c r="G56" s="5">
        <v>2482237.36332</v>
      </c>
      <c r="H56" s="5">
        <v>1607121.34819</v>
      </c>
      <c r="I56" s="14">
        <f t="shared" si="0"/>
        <v>64.744869767026245</v>
      </c>
    </row>
    <row r="57" spans="1:9" s="1" customFormat="1" ht="12.75" x14ac:dyDescent="0.2">
      <c r="A57" s="8" t="s">
        <v>39</v>
      </c>
      <c r="B57" s="8"/>
      <c r="C57" s="9"/>
      <c r="D57" s="9"/>
      <c r="E57" s="9"/>
      <c r="F57" s="9"/>
      <c r="G57" s="10">
        <v>4103735.36332</v>
      </c>
      <c r="H57" s="10">
        <v>2567413.8043900002</v>
      </c>
      <c r="I57" s="15">
        <f t="shared" si="0"/>
        <v>62.562850113047098</v>
      </c>
    </row>
    <row r="58" spans="1:9" ht="11.1" customHeight="1" x14ac:dyDescent="0.2"/>
  </sheetData>
  <autoFilter ref="A5:I57"/>
  <mergeCells count="1">
    <mergeCell ref="A1:I1"/>
  </mergeCells>
  <pageMargins left="0.39370078740157483" right="0.39370078740157483" top="0.39370078740157483" bottom="0.39370078740157483" header="0" footer="0"/>
  <pageSetup paperSize="9" scale="55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ИяОтчетв</vt:lpstr>
      <vt:lpstr>ИяОтчетв!Заголовки_для_печати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2024-08-15T01:43:08Z</cp:lastPrinted>
  <dcterms:modified xsi:type="dcterms:W3CDTF">2024-08-27T04:19:13Z</dcterms:modified>
</cp:coreProperties>
</file>